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1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<sst xmlns="http://schemas.openxmlformats.org/spreadsheetml/2006/main" count="44" uniqueCount="42">
  <si>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д.16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</si>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</sst>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6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0.140625" style="1" customWidth="1"/>
    <col min="5" max="5" width="15.140625" style="9" customWidth="1"/>
    <col min="6" max="6" width="15.28515625" style="9" customWidth="1"/>
    <col min="7" max="7" width="16.7109375" style="9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4724.5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4468.1000000000004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256.39999999999998</v>
      </c>
      <c r="F5" s="22" t="s">
        <v>2</v>
      </c>
    </row>
    <row r="6" spans="1:8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ht="15.75" customHeight="1" x14ac:dyDescent="0.25">
      <c r="A7" s="6"/>
      <c r="B7" s="18"/>
      <c r="C7" s="4"/>
      <c r="D7" s="5"/>
      <c r="E7" s="25"/>
      <c r="F7" s="45" t="s">
        <v>5</v>
      </c>
      <c r="G7" s="46"/>
      <c r="H7" s="19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0">
        <f>SUM(E11:E15)</f>
        <v>2217599.6799999997</v>
      </c>
      <c r="F10" s="20">
        <f>SUM(F11:F15)</f>
        <v>2050639.06</v>
      </c>
      <c r="G10" s="20">
        <f>SUM(G11:G15)</f>
        <v>866751.6100000001</v>
      </c>
    </row>
    <row r="11" spans="1:8" ht="15.75" x14ac:dyDescent="0.25">
      <c r="A11" s="33" t="s">
        <v>11</v>
      </c>
      <c r="B11" s="34"/>
      <c r="C11" s="34"/>
      <c r="D11" s="35"/>
      <c r="E11" s="7">
        <v>1041073.37</v>
      </c>
      <c r="F11" s="7">
        <v>949611.3</v>
      </c>
      <c r="G11" s="8">
        <v>405926.33</v>
      </c>
    </row>
    <row r="12" spans="1:8" ht="15.75" x14ac:dyDescent="0.25">
      <c r="A12" s="33" t="s">
        <v>12</v>
      </c>
      <c r="B12" s="34"/>
      <c r="C12" s="34"/>
      <c r="D12" s="35"/>
      <c r="E12" s="7">
        <v>0</v>
      </c>
      <c r="F12" s="7">
        <v>0</v>
      </c>
      <c r="G12" s="8">
        <v>0</v>
      </c>
    </row>
    <row r="13" spans="1:8" ht="15.75" x14ac:dyDescent="0.25">
      <c r="A13" s="33" t="s">
        <v>13</v>
      </c>
      <c r="B13" s="34"/>
      <c r="C13" s="34"/>
      <c r="D13" s="35"/>
      <c r="E13" s="7">
        <v>199496.54</v>
      </c>
      <c r="F13" s="7">
        <v>183771.54</v>
      </c>
      <c r="G13" s="8">
        <v>65774.880000000005</v>
      </c>
    </row>
    <row r="14" spans="1:8" ht="15.75" x14ac:dyDescent="0.25">
      <c r="A14" s="33" t="s">
        <v>14</v>
      </c>
      <c r="B14" s="34"/>
      <c r="C14" s="34"/>
      <c r="D14" s="35"/>
      <c r="E14" s="7">
        <v>381636.55</v>
      </c>
      <c r="F14" s="7">
        <v>350693.13</v>
      </c>
      <c r="G14" s="8">
        <v>129265.24</v>
      </c>
    </row>
    <row r="15" spans="1:8" ht="15.75" x14ac:dyDescent="0.25">
      <c r="A15" s="47" t="s">
        <v>15</v>
      </c>
      <c r="B15" s="47"/>
      <c r="C15" s="47"/>
      <c r="D15" s="47"/>
      <c r="E15" s="7">
        <v>595393.22</v>
      </c>
      <c r="F15" s="7">
        <v>566563.09</v>
      </c>
      <c r="G15" s="8">
        <v>265785.15999999997</v>
      </c>
    </row>
    <row r="16" spans="1:8" ht="15.75" x14ac:dyDescent="0.25">
      <c r="A16" s="48" t="s">
        <v>29</v>
      </c>
      <c r="B16" s="49"/>
      <c r="C16" s="49"/>
      <c r="D16" s="50"/>
      <c r="E16" s="20">
        <f>E17+E21+E22+E23</f>
        <v>1122928.6100000001</v>
      </c>
      <c r="F16" s="20">
        <f t="shared" ref="F16:G16" si="0">F17+F21+F22+F23</f>
        <v>1040025.9099999999</v>
      </c>
      <c r="G16" s="20">
        <f t="shared" si="0"/>
        <v>344484.19</v>
      </c>
    </row>
    <row r="17" spans="1:10" ht="30.6" customHeight="1" x14ac:dyDescent="0.25">
      <c r="A17" s="51" t="s">
        <v>30</v>
      </c>
      <c r="B17" s="52"/>
      <c r="C17" s="52"/>
      <c r="D17" s="53"/>
      <c r="E17" s="7">
        <v>1051336.73</v>
      </c>
      <c r="F17" s="7">
        <v>974289.1</v>
      </c>
      <c r="G17" s="8">
        <v>329481.48</v>
      </c>
    </row>
    <row r="18" spans="1:10" ht="15.75" hidden="1" x14ac:dyDescent="0.25">
      <c r="A18" s="47" t="s">
        <v>16</v>
      </c>
      <c r="B18" s="47"/>
      <c r="C18" s="47"/>
      <c r="D18" s="47"/>
      <c r="E18" s="7"/>
      <c r="F18" s="7"/>
      <c r="G18" s="8"/>
      <c r="J18" s="9"/>
    </row>
    <row r="19" spans="1:10" ht="15.75" hidden="1" x14ac:dyDescent="0.25">
      <c r="A19" s="47" t="s">
        <v>17</v>
      </c>
      <c r="B19" s="47"/>
      <c r="C19" s="47"/>
      <c r="D19" s="47"/>
      <c r="E19" s="7"/>
      <c r="F19" s="7"/>
      <c r="G19" s="8"/>
    </row>
    <row r="20" spans="1:10" ht="15.75" hidden="1" x14ac:dyDescent="0.25">
      <c r="A20" s="47" t="s">
        <v>18</v>
      </c>
      <c r="B20" s="47"/>
      <c r="C20" s="47"/>
      <c r="D20" s="47"/>
      <c r="E20" s="7"/>
      <c r="F20" s="7"/>
      <c r="G20" s="8"/>
    </row>
    <row r="21" spans="1:10" ht="15.75" x14ac:dyDescent="0.25">
      <c r="A21" s="33" t="s">
        <v>31</v>
      </c>
      <c r="B21" s="34"/>
      <c r="C21" s="34"/>
      <c r="D21" s="35"/>
      <c r="E21" s="7">
        <v>2684.28</v>
      </c>
      <c r="F21" s="7">
        <v>2505.34</v>
      </c>
      <c r="G21" s="8">
        <v>622.05999999999995</v>
      </c>
    </row>
    <row r="22" spans="1:10" ht="15.75" x14ac:dyDescent="0.25">
      <c r="A22" s="33" t="s">
        <v>32</v>
      </c>
      <c r="B22" s="34"/>
      <c r="C22" s="34"/>
      <c r="D22" s="35"/>
      <c r="E22" s="7">
        <v>0</v>
      </c>
      <c r="F22" s="7">
        <v>0</v>
      </c>
      <c r="G22" s="8">
        <v>0</v>
      </c>
    </row>
    <row r="23" spans="1:10" ht="15.75" x14ac:dyDescent="0.25">
      <c r="A23" s="33" t="s">
        <v>33</v>
      </c>
      <c r="B23" s="34"/>
      <c r="C23" s="34"/>
      <c r="D23" s="35"/>
      <c r="E23" s="7">
        <v>68907.600000000006</v>
      </c>
      <c r="F23" s="7">
        <v>63231.47</v>
      </c>
      <c r="G23" s="8">
        <v>14380.65</v>
      </c>
    </row>
    <row r="24" spans="1:10" ht="15.75" x14ac:dyDescent="0.25">
      <c r="A24" s="55" t="s">
        <v>19</v>
      </c>
      <c r="B24" s="55"/>
      <c r="C24" s="55"/>
      <c r="D24" s="55"/>
      <c r="E24" s="7"/>
      <c r="F24" s="7"/>
      <c r="G24" s="8"/>
    </row>
    <row r="25" spans="1:10" ht="15.75" x14ac:dyDescent="0.25">
      <c r="A25" s="47" t="s">
        <v>20</v>
      </c>
      <c r="B25" s="47"/>
      <c r="C25" s="47"/>
      <c r="D25" s="47"/>
      <c r="E25" s="7">
        <v>1330.56</v>
      </c>
      <c r="F25" s="7">
        <v>1296.6300000000001</v>
      </c>
      <c r="G25" s="8">
        <v>195.11</v>
      </c>
      <c r="J25" s="9"/>
    </row>
    <row r="26" spans="1:10" ht="15.75" x14ac:dyDescent="0.25">
      <c r="A26" s="10"/>
      <c r="B26" s="10"/>
      <c r="C26" s="10"/>
      <c r="D26" s="10"/>
      <c r="E26" s="11"/>
      <c r="F26" s="11"/>
    </row>
    <row r="27" spans="1:10" ht="15.75" x14ac:dyDescent="0.25">
      <c r="A27" s="12" t="s">
        <v>34</v>
      </c>
      <c r="B27" s="12"/>
      <c r="C27" s="12"/>
      <c r="D27" s="12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8">
        <v>-581043.28</v>
      </c>
      <c r="G28" s="21"/>
    </row>
    <row r="29" spans="1:10" ht="45.75" customHeight="1" x14ac:dyDescent="0.25">
      <c r="A29" s="57" t="s">
        <v>35</v>
      </c>
      <c r="B29" s="58"/>
      <c r="C29" s="58"/>
      <c r="D29" s="58"/>
      <c r="E29" s="59"/>
      <c r="F29" s="15">
        <v>84607.72</v>
      </c>
    </row>
    <row r="30" spans="1:10" ht="60.75" customHeight="1" x14ac:dyDescent="0.25">
      <c r="A30" s="57" t="s">
        <v>36</v>
      </c>
      <c r="B30" s="58"/>
      <c r="C30" s="58"/>
      <c r="D30" s="58"/>
      <c r="E30" s="59"/>
      <c r="F30" s="15">
        <f>205172.19+55576.9</f>
        <v>260749.09</v>
      </c>
    </row>
    <row r="31" spans="1:10" ht="15.75" x14ac:dyDescent="0.25">
      <c r="A31" s="60" t="s">
        <v>21</v>
      </c>
      <c r="B31" s="61"/>
      <c r="C31" s="61"/>
      <c r="D31" s="61"/>
      <c r="E31" s="62"/>
      <c r="F31" s="13">
        <f>102175.72+104855.58+98593.38</f>
        <v>305624.68</v>
      </c>
    </row>
    <row r="32" spans="1:10" ht="15.75" x14ac:dyDescent="0.25">
      <c r="A32" s="63" t="s">
        <v>37</v>
      </c>
      <c r="B32" s="64"/>
      <c r="C32" s="64"/>
      <c r="D32" s="64"/>
      <c r="E32" s="65"/>
      <c r="F32" s="13">
        <f>F29+F30+F31</f>
        <v>650981.49</v>
      </c>
    </row>
    <row r="33" spans="1:8" ht="15.75" x14ac:dyDescent="0.25">
      <c r="A33" s="63" t="s">
        <v>27</v>
      </c>
      <c r="B33" s="64"/>
      <c r="C33" s="64"/>
      <c r="D33" s="64"/>
      <c r="E33" s="65"/>
      <c r="F33" s="13">
        <f>SUM(F34:F35)</f>
        <v>175148.62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76884.87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98263.75</v>
      </c>
    </row>
    <row r="36" spans="1:8" ht="15.75" x14ac:dyDescent="0.25">
      <c r="A36" s="54" t="s">
        <v>38</v>
      </c>
      <c r="B36" s="54"/>
      <c r="C36" s="54"/>
      <c r="D36" s="54"/>
      <c r="E36" s="54"/>
      <c r="F36" s="13">
        <f>F32+F33</f>
        <v>826130.11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1051336.73</v>
      </c>
    </row>
    <row r="38" spans="1:8" ht="15.75" x14ac:dyDescent="0.25">
      <c r="A38" s="56" t="s">
        <v>39</v>
      </c>
      <c r="B38" s="56"/>
      <c r="C38" s="56"/>
      <c r="D38" s="56"/>
      <c r="E38" s="56"/>
      <c r="F38" s="13">
        <f>F17</f>
        <v>974289.1</v>
      </c>
      <c r="H38" s="14"/>
    </row>
    <row r="39" spans="1:8" ht="15.75" x14ac:dyDescent="0.25">
      <c r="A39" s="54" t="s">
        <v>25</v>
      </c>
      <c r="B39" s="54"/>
      <c r="C39" s="54"/>
      <c r="D39" s="54"/>
      <c r="E39" s="54"/>
      <c r="F39" s="13">
        <f>F28+F37-F36</f>
        <v>-355836.66000000003</v>
      </c>
      <c r="H39" s="9"/>
    </row>
    <row r="41" spans="1:8" x14ac:dyDescent="0.2">
      <c r="A41" s="1" t="s">
        <v>26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2013-09-09T05:31:48Z</cp:lastPrinted>
  <dcterms:created xsi:type="dcterms:W3CDTF">2013-05-24T06:53:18Z</dcterms:created>
  <dcterms:modified xsi:type="dcterms:W3CDTF">2019-03-13T09:46:48Z</dcterms:modified>
</cp:coreProperties>
</file>